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C6094902-95B9-44A4-900A-A1C39099B8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" l="1"/>
  <c r="D14" i="1"/>
  <c r="D9" i="1"/>
  <c r="D36" i="1" l="1"/>
</calcChain>
</file>

<file path=xl/sharedStrings.xml><?xml version="1.0" encoding="utf-8"?>
<sst xmlns="http://schemas.openxmlformats.org/spreadsheetml/2006/main" count="60" uniqueCount="60">
  <si>
    <t>Приложение №1</t>
  </si>
  <si>
    <t>1 03 02231 01 0000 110</t>
  </si>
  <si>
    <t>1 01 02010 01 1000 110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</si>
  <si>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</si>
  <si>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</si>
  <si>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</si>
  <si>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</si>
  <si>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</si>
  <si>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</si>
  <si>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</si>
  <si>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</si>
  <si>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</si>
  <si>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2 02 16001 10 0000 150</t>
  </si>
  <si>
    <t>2 02 29999 10 0000 150</t>
  </si>
  <si>
    <t>2 02 35118 10 0000 150</t>
  </si>
  <si>
    <t>ИТОГО:</t>
  </si>
  <si>
    <t>2 07 05030 10 0000 150</t>
  </si>
  <si>
    <t>1  03 02261 01 0000 110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</si>
  <si>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</si>
  <si>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</si>
  <si>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</si>
  <si>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</si>
  <si>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</si>
  <si>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</si>
  <si>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1 01 02010 01 2100 110</t>
  </si>
  <si>
    <t>1 01 02030 01 2100 110</t>
  </si>
  <si>
    <t xml:space="preserve">к Решению Собрания представителей сельского поселения Нижнее Санчелеево </t>
  </si>
  <si>
    <t xml:space="preserve">Доходы бюджета сельского поселения Нижнее Санчелеево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</si>
  <si>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Администрация сельского поселения Нижнее Санчелеево муниципального района Ставропольский Самарской области</t>
  </si>
  <si>
    <t>1 01 02020 01 1000 110</t>
  </si>
  <si>
    <t>1 01 02080 01 1000 110</t>
  </si>
  <si>
    <t>1 06 06033 10 3000 110</t>
  </si>
  <si>
    <t>1 11 09045 10 0000 120</t>
  </si>
  <si>
    <t>1 13 02995 10 0000 130</t>
  </si>
  <si>
    <t>2 02 25576 10 0000 150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</si>
  <si>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</si>
  <si>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</si>
  <si>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</si>
  <si>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</si>
  <si>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</si>
  <si>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</si>
  <si>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</si>
  <si>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</si>
  <si>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</si>
  <si>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</si>
  <si>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</si>
  <si>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
</t>
  </si>
  <si>
    <t xml:space="preserve"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</si>
  <si>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Земельный налог с организаций, обладающих земельным участком, расположенным в границах сельских поселений (пени по соответствующему платежу)
</t>
  </si>
  <si>
    <t xml:space="preserve"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
</t>
  </si>
  <si>
    <t xml:space="preserve"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</si>
  <si>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Земельный налог с физических лиц, обладающих земельным участком, расположенным в границах сельских поселений (пени по соответствующему платежу)
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</si>
  <si>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</si>
  <si>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компенсации затрат бюджетов сельских поселений
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</si>
  <si>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</si>
  <si>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 xml:space="preserve">Субсидии бюджетам сельских поселений на обеспечение комплексного развития сельских территорий
</t>
  </si>
  <si>
    <t xml:space="preserve">Прочие субсидии бюджетам сельских поселений
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</si>
  <si>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</si>
  <si>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Прочие безвозмездные поступления в бюджеты сельских поселений
</t>
  </si>
  <si>
    <t>муниципального района Ставропольский Самарской области  от 04.05.2022г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</si>
</sst>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Font="1" applyBorder="1" applyAlignment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view="pageBreakPreview" topLeftCell="A13" zoomScale="60" zoomScaleNormal="100" workbookViewId="0">
      <selection activeCell="A5" sqref="A5:N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31" t="s">
        <v>0</v>
      </c>
      <c r="D1" s="31"/>
    </row>
    <row r="2" spans="1:16" ht="15.75" x14ac:dyDescent="0.25">
      <c r="A2" s="1"/>
      <c r="B2" s="36" t="s">
        <v>26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5.75" x14ac:dyDescent="0.25">
      <c r="A3" s="1"/>
      <c r="B3" s="36" t="s">
        <v>59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7" t="s">
        <v>27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6"/>
      <c r="P5" s="6"/>
    </row>
    <row r="6" spans="1:16" ht="56.2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18</v>
      </c>
      <c r="B8" s="7" t="s">
        <v>19</v>
      </c>
      <c r="C8" s="7" t="s">
        <v>20</v>
      </c>
      <c r="D8" s="11" t="s">
        <v>21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32" t="s">
        <v>22</v>
      </c>
      <c r="C9" s="33"/>
      <c r="D9" s="15">
        <f>D10+D11+D12+D13</f>
        <v>1257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35</v>
      </c>
      <c r="D10" s="12">
        <v>580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4</v>
      </c>
      <c r="C11" s="8" t="s">
        <v>36</v>
      </c>
      <c r="D11" s="1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5</v>
      </c>
      <c r="C12" s="8" t="s">
        <v>37</v>
      </c>
      <c r="D12" s="12">
        <v>772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17</v>
      </c>
      <c r="C13" s="8" t="s">
        <v>38</v>
      </c>
      <c r="D13" s="12">
        <v>-99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34" t="s">
        <v>23</v>
      </c>
      <c r="C14" s="35"/>
      <c r="D14" s="13">
        <f>D15+D16+D17+D18+D19+D20+D21+D22+D23+D24+D25+D26+D27</f>
        <v>13534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6" customHeight="1" x14ac:dyDescent="0.25">
      <c r="A15" s="2">
        <v>182</v>
      </c>
      <c r="B15" s="3" t="s">
        <v>2</v>
      </c>
      <c r="C15" s="9" t="s">
        <v>39</v>
      </c>
      <c r="D15" s="12">
        <v>5387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6.25" customHeight="1" x14ac:dyDescent="0.25">
      <c r="A16" s="2">
        <v>182</v>
      </c>
      <c r="B16" s="16" t="s">
        <v>24</v>
      </c>
      <c r="C16" s="17" t="s">
        <v>40</v>
      </c>
      <c r="D16" s="12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41.5" customHeight="1" x14ac:dyDescent="0.25">
      <c r="A17" s="2">
        <v>182</v>
      </c>
      <c r="B17" s="18" t="s">
        <v>29</v>
      </c>
      <c r="C17" s="20" t="s">
        <v>41</v>
      </c>
      <c r="D17" s="12">
        <v>5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 customHeight="1" x14ac:dyDescent="0.25">
      <c r="A18" s="2">
        <v>182</v>
      </c>
      <c r="B18" s="3" t="s">
        <v>3</v>
      </c>
      <c r="C18" s="9" t="s">
        <v>42</v>
      </c>
      <c r="D18" s="12">
        <v>18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10.25" x14ac:dyDescent="0.25">
      <c r="A19" s="2">
        <v>182</v>
      </c>
      <c r="B19" s="18" t="s">
        <v>25</v>
      </c>
      <c r="C19" s="19" t="s">
        <v>43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25.75" customHeight="1" x14ac:dyDescent="0.25">
      <c r="A20" s="2">
        <v>182</v>
      </c>
      <c r="B20" s="16" t="s">
        <v>30</v>
      </c>
      <c r="C20" s="17" t="s">
        <v>44</v>
      </c>
      <c r="D20" s="12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33.5" customHeight="1" x14ac:dyDescent="0.25">
      <c r="A21" s="2">
        <v>182</v>
      </c>
      <c r="B21" s="3" t="s">
        <v>6</v>
      </c>
      <c r="C21" s="9" t="s">
        <v>45</v>
      </c>
      <c r="D21" s="12">
        <v>1046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10.25" x14ac:dyDescent="0.25">
      <c r="A22" s="2">
        <v>182</v>
      </c>
      <c r="B22" s="3" t="s">
        <v>7</v>
      </c>
      <c r="C22" s="9" t="s">
        <v>46</v>
      </c>
      <c r="D22" s="12">
        <v>4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30.5" customHeight="1" x14ac:dyDescent="0.25">
      <c r="A23" s="2">
        <v>182</v>
      </c>
      <c r="B23" s="3" t="s">
        <v>8</v>
      </c>
      <c r="C23" s="9" t="s">
        <v>47</v>
      </c>
      <c r="D23" s="12">
        <v>3226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94.5" x14ac:dyDescent="0.25">
      <c r="A24" s="2">
        <v>182</v>
      </c>
      <c r="B24" s="3" t="s">
        <v>9</v>
      </c>
      <c r="C24" s="9" t="s">
        <v>48</v>
      </c>
      <c r="D24" s="12">
        <v>46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31.25" customHeight="1" x14ac:dyDescent="0.25">
      <c r="A25" s="2">
        <v>182</v>
      </c>
      <c r="B25" s="16" t="s">
        <v>31</v>
      </c>
      <c r="C25" s="17" t="s">
        <v>49</v>
      </c>
      <c r="D25" s="12">
        <v>-1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19.25" customHeight="1" x14ac:dyDescent="0.25">
      <c r="A26" s="2">
        <v>182</v>
      </c>
      <c r="B26" s="3" t="s">
        <v>10</v>
      </c>
      <c r="C26" s="9" t="s">
        <v>50</v>
      </c>
      <c r="D26" s="12">
        <v>3754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94.5" x14ac:dyDescent="0.25">
      <c r="A27" s="2">
        <v>182</v>
      </c>
      <c r="B27" s="3" t="s">
        <v>11</v>
      </c>
      <c r="C27" s="9" t="s">
        <v>51</v>
      </c>
      <c r="D27" s="12">
        <v>35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52.5" customHeight="1" x14ac:dyDescent="0.25">
      <c r="A28" s="5">
        <v>446</v>
      </c>
      <c r="B28" s="26" t="s">
        <v>28</v>
      </c>
      <c r="C28" s="27"/>
      <c r="D28" s="13">
        <f>D29+D30+D31+D32+D33+D34+D35</f>
        <v>3451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33.5" customHeight="1" x14ac:dyDescent="0.25">
      <c r="A29" s="2">
        <v>446</v>
      </c>
      <c r="B29" s="16" t="s">
        <v>32</v>
      </c>
      <c r="C29" s="17" t="s">
        <v>52</v>
      </c>
      <c r="D29" s="12">
        <v>54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7.5" customHeight="1" x14ac:dyDescent="0.25">
      <c r="A30" s="2">
        <v>446</v>
      </c>
      <c r="B30" s="16" t="s">
        <v>33</v>
      </c>
      <c r="C30" s="17" t="s">
        <v>53</v>
      </c>
      <c r="D30" s="12">
        <v>26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78.75" x14ac:dyDescent="0.25">
      <c r="A31" s="2">
        <v>446</v>
      </c>
      <c r="B31" s="3" t="s">
        <v>12</v>
      </c>
      <c r="C31" s="9" t="s">
        <v>54</v>
      </c>
      <c r="D31" s="12">
        <v>63</v>
      </c>
    </row>
    <row r="32" spans="1:14" ht="70.5" customHeight="1" x14ac:dyDescent="0.25">
      <c r="A32" s="2">
        <v>446</v>
      </c>
      <c r="B32" s="16" t="s">
        <v>34</v>
      </c>
      <c r="C32" s="17" t="s">
        <v>55</v>
      </c>
      <c r="D32" s="12">
        <v>1990</v>
      </c>
    </row>
    <row r="33" spans="1:4" ht="47.25" x14ac:dyDescent="0.25">
      <c r="A33" s="2">
        <v>446</v>
      </c>
      <c r="B33" s="3" t="s">
        <v>13</v>
      </c>
      <c r="C33" s="9" t="s">
        <v>56</v>
      </c>
      <c r="D33" s="12">
        <v>847</v>
      </c>
    </row>
    <row r="34" spans="1:4" ht="94.5" x14ac:dyDescent="0.25">
      <c r="A34" s="2">
        <v>446</v>
      </c>
      <c r="B34" s="3" t="s">
        <v>14</v>
      </c>
      <c r="C34" s="9" t="s">
        <v>57</v>
      </c>
      <c r="D34" s="12">
        <v>237</v>
      </c>
    </row>
    <row r="35" spans="1:4" ht="48" thickBot="1" x14ac:dyDescent="0.3">
      <c r="A35" s="21">
        <v>446</v>
      </c>
      <c r="B35" s="22" t="s">
        <v>16</v>
      </c>
      <c r="C35" s="23" t="s">
        <v>58</v>
      </c>
      <c r="D35" s="24">
        <v>234</v>
      </c>
    </row>
    <row r="36" spans="1:4" ht="16.5" thickBot="1" x14ac:dyDescent="0.3">
      <c r="A36" s="28" t="s">
        <v>15</v>
      </c>
      <c r="B36" s="29"/>
      <c r="C36" s="30"/>
      <c r="D36" s="25">
        <f>D9+D28+D14</f>
        <v>18242</v>
      </c>
    </row>
  </sheetData>
  <mergeCells count="8">
    <mergeCell ref="B28:C28"/>
    <mergeCell ref="A36:C36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scale="73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2022-05-04T10:58:17Z</dcterms:modified>
</cp:coreProperties>
</file>